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11" i="1" l="1"/>
  <c r="N10" i="1"/>
  <c r="N9" i="1"/>
  <c r="N8" i="1"/>
  <c r="N7" i="1"/>
  <c r="N6" i="1"/>
  <c r="N5" i="1"/>
  <c r="N12" i="1" l="1"/>
</calcChain>
</file>

<file path=xl/sharedStrings.xml><?xml version="1.0" encoding="utf-8"?>
<sst xmlns="http://schemas.openxmlformats.org/spreadsheetml/2006/main" count="78" uniqueCount="44">
  <si>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</si>
  <si>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</si>
  <si>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</si>
  <si>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</si>
  <si>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</si>
  <si>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</si>
  <si>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</si>
  <si>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</si>
  <si>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</si>
  <si>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</si>
  <si>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</si>
  <si>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</si>
  <si>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</si>
  <si>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</si>
  <si>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Склад  N 4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</si>
  <si>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</si>
  <si>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</si>
  <si>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</si>
  <si>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</si>
  <si>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1021290</t>
  </si>
  <si>
    <t>1001050138</t>
  </si>
  <si>
    <t>БАЛКА 16ММ СТ3</t>
  </si>
  <si>
    <t>ТОННА</t>
  </si>
  <si>
    <t>03</t>
  </si>
  <si>
    <t>Металл и прокат черных металлов</t>
  </si>
  <si>
    <t>9007768</t>
  </si>
  <si>
    <t>1001050364</t>
  </si>
  <si>
    <t>ШЕСТИГРАННИК НЕРЖ 14ММ 12*18</t>
  </si>
  <si>
    <t>КГ</t>
  </si>
  <si>
    <t>СКЛАД ВРЕМЕННОГО ИСПОЛЬЗОВАНИЯ</t>
  </si>
  <si>
    <t>1332835</t>
  </si>
  <si>
    <t>1001050876</t>
  </si>
  <si>
    <t>УГОЛОК 25Х25Х4 СТ3 ОЦИНКОВАННЫЙ</t>
  </si>
  <si>
    <t>1374278</t>
  </si>
  <si>
    <t>1001050926</t>
  </si>
  <si>
    <t>ПОЛОСА 40Х200 СТХ12МФ</t>
  </si>
  <si>
    <t>1001050881</t>
  </si>
  <si>
    <t>КВАДРАТ 10ММ СТР18</t>
  </si>
  <si>
    <t>1089899</t>
  </si>
  <si>
    <t>1001050368</t>
  </si>
  <si>
    <t>КРУГ 8ММ СТ12Х18Н10Т</t>
  </si>
  <si>
    <t>1021288</t>
  </si>
  <si>
    <t>1001050812</t>
  </si>
  <si>
    <t>ШВЕЛЛЕР 24 СТ3СП5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</si>
</sst>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4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4" xfId="3" applyFont="1" applyBorder="1" applyProtection="1">
      <protection locked="0"/>
    </xf>
    <xf numFmtId="49" fontId="2" fillId="0" borderId="4" xfId="3" applyNumberFormat="1" applyFont="1" applyBorder="1" applyProtection="1">
      <protection locked="0"/>
    </xf>
    <xf numFmtId="0" fontId="2" fillId="0" borderId="4" xfId="3" applyNumberFormat="1" applyFont="1" applyBorder="1" applyProtection="1">
      <protection locked="0"/>
    </xf>
    <xf numFmtId="49" fontId="2" fillId="0" borderId="4" xfId="3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165" fontId="2" fillId="0" borderId="4" xfId="3" applyNumberFormat="1" applyFont="1" applyBorder="1" applyProtection="1">
      <protection locked="0"/>
    </xf>
    <xf numFmtId="2" fontId="2" fillId="0" borderId="4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0" fillId="0" borderId="5" xfId="0" applyBorder="1" applyProtection="1"/>
    <xf numFmtId="0" fontId="2" fillId="0" borderId="6" xfId="3" applyFont="1" applyBorder="1" applyProtection="1">
      <protection locked="0"/>
    </xf>
    <xf numFmtId="49" fontId="2" fillId="0" borderId="6" xfId="3" applyNumberFormat="1" applyFont="1" applyBorder="1" applyProtection="1">
      <protection locked="0"/>
    </xf>
    <xf numFmtId="0" fontId="2" fillId="0" borderId="6" xfId="3" applyNumberFormat="1" applyFont="1" applyBorder="1" applyProtection="1">
      <protection locked="0"/>
    </xf>
    <xf numFmtId="49" fontId="2" fillId="0" borderId="6" xfId="3" applyNumberFormat="1" applyFont="1" applyBorder="1" applyAlignment="1" applyProtection="1">
      <alignment horizontal="left"/>
      <protection locked="0"/>
    </xf>
    <xf numFmtId="0" fontId="0" fillId="0" borderId="6" xfId="0" applyNumberFormat="1" applyFont="1" applyBorder="1" applyAlignment="1" applyProtection="1">
      <alignment horizontal="left"/>
    </xf>
    <xf numFmtId="2" fontId="0" fillId="0" borderId="6" xfId="0" applyNumberFormat="1" applyFont="1" applyBorder="1" applyProtection="1">
      <protection locked="0"/>
    </xf>
    <xf numFmtId="2" fontId="4" fillId="0" borderId="7" xfId="1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43" fontId="2" fillId="0" borderId="6" xfId="1" applyFont="1" applyBorder="1" applyProtection="1">
      <protection locked="0"/>
    </xf>
    <xf numFmtId="2" fontId="0" fillId="0" borderId="6" xfId="1" applyNumberFormat="1" applyFont="1" applyBorder="1" applyProtection="1">
      <protection locked="0"/>
    </xf>
    <xf numFmtId="2" fontId="2" fillId="0" borderId="6" xfId="1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N12" sqref="N12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5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5</v>
      </c>
      <c r="G1" s="35" t="s">
        <v>6</v>
      </c>
      <c r="H1" s="35" t="s">
        <v>7</v>
      </c>
      <c r="I1" s="39" t="s">
        <v>12</v>
      </c>
      <c r="J1" s="37" t="s">
        <v>8</v>
      </c>
      <c r="K1" s="37" t="s">
        <v>9</v>
      </c>
      <c r="L1" s="37" t="s">
        <v>10</v>
      </c>
      <c r="M1" s="37" t="s">
        <v>11</v>
      </c>
      <c r="N1" s="37" t="s">
        <v>18</v>
      </c>
    </row>
    <row r="2" spans="1:14" ht="15" customHeight="1" x14ac:dyDescent="0.25">
      <c r="A2" s="36"/>
      <c r="B2" s="36"/>
      <c r="C2" s="36"/>
      <c r="D2" s="36"/>
      <c r="E2" s="36"/>
      <c r="F2" s="36"/>
      <c r="G2" s="36"/>
      <c r="H2" s="36"/>
      <c r="I2" s="40"/>
      <c r="J2" s="38"/>
      <c r="K2" s="38"/>
      <c r="L2" s="38"/>
      <c r="M2" s="38"/>
      <c r="N2" s="38"/>
    </row>
    <row r="3" spans="1:14" x14ac:dyDescent="0.25">
      <c r="A3" s="36"/>
      <c r="B3" s="36"/>
      <c r="C3" s="36"/>
      <c r="D3" s="36"/>
      <c r="E3" s="36"/>
      <c r="F3" s="36"/>
      <c r="G3" s="36"/>
      <c r="H3" s="36"/>
      <c r="I3" s="40"/>
      <c r="J3" s="38"/>
      <c r="K3" s="38"/>
      <c r="L3" s="38"/>
      <c r="M3" s="38"/>
      <c r="N3" s="38"/>
    </row>
    <row r="4" spans="1:14" x14ac:dyDescent="0.25">
      <c r="A4" s="36"/>
      <c r="B4" s="36"/>
      <c r="C4" s="36"/>
      <c r="D4" s="36"/>
      <c r="E4" s="36"/>
      <c r="F4" s="36"/>
      <c r="G4" s="36"/>
      <c r="H4" s="36"/>
      <c r="I4" s="40"/>
      <c r="J4" s="38"/>
      <c r="K4" s="38"/>
      <c r="L4" s="38"/>
      <c r="M4" s="38"/>
      <c r="N4" s="38"/>
    </row>
    <row r="5" spans="1:14" x14ac:dyDescent="0.25">
      <c r="A5" s="1">
        <v>1</v>
      </c>
      <c r="B5" s="2" t="s">
        <v>13</v>
      </c>
      <c r="C5" s="2" t="s">
        <v>19</v>
      </c>
      <c r="D5" s="3" t="s">
        <v>20</v>
      </c>
      <c r="E5" s="4" t="s">
        <v>21</v>
      </c>
      <c r="F5" s="2" t="s">
        <v>22</v>
      </c>
      <c r="G5" s="5" t="s">
        <v>23</v>
      </c>
      <c r="H5" s="6" t="s">
        <v>24</v>
      </c>
      <c r="I5" s="7">
        <v>0.30399999999999999</v>
      </c>
      <c r="J5" s="8">
        <v>41275</v>
      </c>
      <c r="K5" s="2" t="s">
        <v>14</v>
      </c>
      <c r="L5" s="7">
        <v>46708.85</v>
      </c>
      <c r="M5" s="9" t="s">
        <v>15</v>
      </c>
      <c r="N5" s="7">
        <f>L5*I5</f>
        <v>14199.490399999999</v>
      </c>
    </row>
    <row r="6" spans="1:14" x14ac:dyDescent="0.25">
      <c r="A6" s="1">
        <v>2</v>
      </c>
      <c r="B6" s="10" t="s">
        <v>13</v>
      </c>
      <c r="C6" s="10" t="s">
        <v>25</v>
      </c>
      <c r="D6" s="11" t="s">
        <v>26</v>
      </c>
      <c r="E6" s="12" t="s">
        <v>27</v>
      </c>
      <c r="F6" s="10" t="s">
        <v>28</v>
      </c>
      <c r="G6" s="13" t="s">
        <v>23</v>
      </c>
      <c r="H6" s="14" t="s">
        <v>24</v>
      </c>
      <c r="I6" s="15">
        <v>5</v>
      </c>
      <c r="J6" s="16">
        <v>41275</v>
      </c>
      <c r="K6" s="10" t="s">
        <v>29</v>
      </c>
      <c r="L6" s="15">
        <v>86.76</v>
      </c>
      <c r="M6" s="17" t="s">
        <v>15</v>
      </c>
      <c r="N6" s="15">
        <f>L6*I6</f>
        <v>433.8</v>
      </c>
    </row>
    <row r="7" spans="1:14" x14ac:dyDescent="0.25">
      <c r="A7" s="1">
        <v>3</v>
      </c>
      <c r="B7" s="10" t="s">
        <v>13</v>
      </c>
      <c r="C7" s="10" t="s">
        <v>30</v>
      </c>
      <c r="D7" s="11" t="s">
        <v>31</v>
      </c>
      <c r="E7" s="12" t="s">
        <v>32</v>
      </c>
      <c r="F7" s="10" t="s">
        <v>22</v>
      </c>
      <c r="G7" s="13" t="s">
        <v>23</v>
      </c>
      <c r="H7" s="14" t="s">
        <v>24</v>
      </c>
      <c r="I7" s="15">
        <v>1.4240000000000002</v>
      </c>
      <c r="J7" s="16">
        <v>41275</v>
      </c>
      <c r="K7" s="10" t="s">
        <v>14</v>
      </c>
      <c r="L7" s="15">
        <v>71395.320000000007</v>
      </c>
      <c r="M7" s="17" t="s">
        <v>15</v>
      </c>
      <c r="N7" s="15">
        <f>L7*I7</f>
        <v>101666.93568000002</v>
      </c>
    </row>
    <row r="8" spans="1:14" x14ac:dyDescent="0.25">
      <c r="A8" s="1">
        <v>4</v>
      </c>
      <c r="B8" s="10" t="s">
        <v>13</v>
      </c>
      <c r="C8" s="10" t="s">
        <v>33</v>
      </c>
      <c r="D8" s="11" t="s">
        <v>34</v>
      </c>
      <c r="E8" s="12" t="s">
        <v>35</v>
      </c>
      <c r="F8" s="10" t="s">
        <v>22</v>
      </c>
      <c r="G8" s="13" t="s">
        <v>23</v>
      </c>
      <c r="H8" s="14" t="s">
        <v>24</v>
      </c>
      <c r="I8" s="15">
        <v>0.15</v>
      </c>
      <c r="J8" s="16">
        <v>41275</v>
      </c>
      <c r="K8" s="10" t="s">
        <v>14</v>
      </c>
      <c r="L8" s="15">
        <v>315579.71999999997</v>
      </c>
      <c r="M8" s="17" t="s">
        <v>15</v>
      </c>
      <c r="N8" s="15">
        <f>L8*I8</f>
        <v>47336.957999999991</v>
      </c>
    </row>
    <row r="9" spans="1:14" x14ac:dyDescent="0.25">
      <c r="A9" s="1">
        <v>5</v>
      </c>
      <c r="B9" s="10" t="s">
        <v>13</v>
      </c>
      <c r="C9" s="10">
        <v>1341377</v>
      </c>
      <c r="D9" s="11" t="s">
        <v>36</v>
      </c>
      <c r="E9" s="12" t="s">
        <v>37</v>
      </c>
      <c r="F9" s="10" t="s">
        <v>22</v>
      </c>
      <c r="G9" s="13" t="s">
        <v>23</v>
      </c>
      <c r="H9" s="14" t="s">
        <v>24</v>
      </c>
      <c r="I9" s="15">
        <v>7.4999999999999997E-2</v>
      </c>
      <c r="J9" s="16">
        <v>41821</v>
      </c>
      <c r="K9" s="10" t="s">
        <v>14</v>
      </c>
      <c r="L9" s="15">
        <v>994925.76</v>
      </c>
      <c r="M9" s="17" t="s">
        <v>15</v>
      </c>
      <c r="N9" s="15">
        <f>L9*I9</f>
        <v>74619.432000000001</v>
      </c>
    </row>
    <row r="10" spans="1:14" x14ac:dyDescent="0.25">
      <c r="A10" s="1">
        <v>6</v>
      </c>
      <c r="B10" s="10" t="s">
        <v>13</v>
      </c>
      <c r="C10" s="10" t="s">
        <v>38</v>
      </c>
      <c r="D10" s="11" t="s">
        <v>39</v>
      </c>
      <c r="E10" s="12" t="s">
        <v>40</v>
      </c>
      <c r="F10" s="10" t="s">
        <v>22</v>
      </c>
      <c r="G10" s="13" t="s">
        <v>23</v>
      </c>
      <c r="H10" s="14" t="s">
        <v>24</v>
      </c>
      <c r="I10" s="15">
        <v>5.0000000000000001E-3</v>
      </c>
      <c r="J10" s="16">
        <v>42370</v>
      </c>
      <c r="K10" s="10" t="s">
        <v>29</v>
      </c>
      <c r="L10" s="15">
        <v>125797.54</v>
      </c>
      <c r="M10" s="17" t="s">
        <v>15</v>
      </c>
      <c r="N10" s="15">
        <f>L10*I10</f>
        <v>628.98770000000002</v>
      </c>
    </row>
    <row r="11" spans="1:14" ht="15.75" thickBot="1" x14ac:dyDescent="0.3">
      <c r="A11" s="1">
        <v>7</v>
      </c>
      <c r="B11" s="18" t="s">
        <v>13</v>
      </c>
      <c r="C11" s="18" t="s">
        <v>41</v>
      </c>
      <c r="D11" s="19" t="s">
        <v>42</v>
      </c>
      <c r="E11" s="20" t="s">
        <v>43</v>
      </c>
      <c r="F11" s="18" t="s">
        <v>22</v>
      </c>
      <c r="G11" s="21" t="s">
        <v>23</v>
      </c>
      <c r="H11" s="22" t="s">
        <v>24</v>
      </c>
      <c r="I11" s="23">
        <v>0.51200000000000001</v>
      </c>
      <c r="J11" s="24">
        <v>41334</v>
      </c>
      <c r="K11" s="18" t="s">
        <v>14</v>
      </c>
      <c r="L11" s="23">
        <v>36544.82</v>
      </c>
      <c r="M11" s="25" t="s">
        <v>15</v>
      </c>
      <c r="N11" s="23">
        <f>L11*I11</f>
        <v>18710.947840000001</v>
      </c>
    </row>
    <row r="12" spans="1:14" ht="15.75" thickBot="1" x14ac:dyDescent="0.3">
      <c r="A12" s="27"/>
      <c r="B12" s="28"/>
      <c r="C12" s="28"/>
      <c r="D12" s="29"/>
      <c r="E12" s="30"/>
      <c r="F12" s="28"/>
      <c r="G12" s="31"/>
      <c r="H12" s="32"/>
      <c r="I12" s="33"/>
      <c r="J12" s="41"/>
      <c r="K12" s="41"/>
      <c r="L12" s="42"/>
      <c r="M12" s="43"/>
      <c r="N12" s="34">
        <f>SUM(N5:N11)</f>
        <v>257596.55162000001</v>
      </c>
    </row>
    <row r="14" spans="1:14" x14ac:dyDescent="0.25">
      <c r="B14" s="26" t="s">
        <v>16</v>
      </c>
    </row>
    <row r="15" spans="1:14" x14ac:dyDescent="0.25">
      <c r="B15" s="26" t="s">
        <v>17</v>
      </c>
    </row>
  </sheetData>
  <mergeCells count="14">
    <mergeCell ref="L1:L4"/>
    <mergeCell ref="M1:M4"/>
    <mergeCell ref="N1:N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12">
      <formula1>TypeResource</formula1>
    </dataValidation>
    <dataValidation type="decimal" allowBlank="1" showErrorMessage="1" errorTitle="Ошибка!" error="Значение должно быть числом" sqref="N5:N12">
      <formula1>0</formula1>
      <formula2>100000000000</formula2>
    </dataValidation>
    <dataValidation type="decimal" allowBlank="1" showErrorMessage="1" errorTitle="Ошибка!" error="Значение должно быть числом" sqref="I5:I12 L5:L12">
      <formula1>0</formula1>
      <formula2>9999999999999</formula2>
    </dataValidation>
    <dataValidation type="list" allowBlank="1" showInputMessage="1" showErrorMessage="1" sqref="G5:G12">
      <formula1>ClassMater</formula1>
    </dataValidation>
    <dataValidation operator="lessThanOrEqual" allowBlank="1" showInputMessage="1" showErrorMessage="1" sqref="C1:C1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2020-02-12T06:52:45Z</dcterms:modified>
</cp:coreProperties>
</file>